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горизонтально'!$I$81</definedName>
    <definedName name="allow_energy">'Время горизонтально'!$F$81</definedName>
    <definedName name="calc_with">'Время горизонтально'!$E$81</definedName>
    <definedName name="energy">'Время горизонтально'!$AA$4</definedName>
    <definedName name="group">'Время горизонтально'!$B$5</definedName>
    <definedName name="interval">'Время горизонтально'!$D$81</definedName>
    <definedName name="is_group">'Время горизонтально'!$G$81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горизонтально'!$H$81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6" i="1"/>
  <c r="W26" i="1"/>
  <c r="X26" i="1"/>
  <c r="Y26" i="1"/>
  <c r="Z26" i="1"/>
  <c r="K26" i="1"/>
  <c r="L26" i="1"/>
  <c r="M26" i="1"/>
  <c r="N26" i="1"/>
  <c r="O26" i="1"/>
  <c r="P26" i="1"/>
  <c r="Q26" i="1"/>
  <c r="R26" i="1"/>
  <c r="S26" i="1"/>
  <c r="T26" i="1"/>
  <c r="U26" i="1"/>
  <c r="V26" i="1"/>
  <c r="D26" i="1"/>
  <c r="E26" i="1"/>
  <c r="F26" i="1"/>
  <c r="G26" i="1"/>
  <c r="H26" i="1"/>
  <c r="I26" i="1"/>
  <c r="J26" i="1"/>
  <c r="C26" i="1"/>
</calcChain>
</file>

<file path=xl/sharedStrings.xml><?xml version="1.0" encoding="utf-8"?>
<sst xmlns="http://schemas.openxmlformats.org/spreadsheetml/2006/main" count="84" uniqueCount="58">
  <si>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</si>
  <si>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</si>
  <si>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</si>
  <si>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</si>
  <si>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</si>
  <si>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</si>
  <si>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</si>
  <si>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</si>
  <si>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</si>
  <si>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</si>
  <si>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</si>
  <si>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</si>
  <si>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</si>
  <si>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</si>
  <si>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</si>
  <si>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</si>
  <si>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</si>
  <si>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</si>
  <si>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</si>
  <si>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</si>
  <si>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</si>
  <si>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</si>
  <si>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</si>
  <si>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</si>
  <si>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</si>
  <si>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</si>
  <si>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</si>
  <si>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</si>
  <si>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</si>
  <si>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</si>
  <si>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</si>
  <si>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</si>
  <si>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</si>
  <si>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</si>
  <si>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</si>
  <si>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</si>
  <si>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В-Ентала</t>
  </si>
  <si>
    <t xml:space="preserve"> 10 В-Ентала Т 1 ао RS</t>
  </si>
  <si>
    <t xml:space="preserve"> 10 В-Ентала Т 1 ап RS</t>
  </si>
  <si>
    <t xml:space="preserve"> 10 В-Ентала Т 2 ао RS</t>
  </si>
  <si>
    <t xml:space="preserve"> 10 В-Ентала Т 2 ап RS</t>
  </si>
  <si>
    <t xml:space="preserve"> 10 В-Ентала ТСН 1 ао RS</t>
  </si>
  <si>
    <t xml:space="preserve"> 10 В-Ентала ТСН 1 ап RS</t>
  </si>
  <si>
    <t xml:space="preserve"> 10 В-Ентала ТСН 2 ао RS</t>
  </si>
  <si>
    <t xml:space="preserve"> 10 В-Ентала ТСН 2 ап RS</t>
  </si>
  <si>
    <t xml:space="preserve"> 10 В-Ентала-Заря ао RS</t>
  </si>
  <si>
    <t xml:space="preserve"> 10 В-Ентала-Заря ап RS</t>
  </si>
  <si>
    <t xml:space="preserve"> 10 В-Ентала-Мокрушино ао RS</t>
  </si>
  <si>
    <t xml:space="preserve"> 10 В-Ентала-Мокрушино ап RS</t>
  </si>
  <si>
    <t xml:space="preserve"> 10 В-Ентала-Скорюково ао RS</t>
  </si>
  <si>
    <t xml:space="preserve"> 10 В-Ентала-Скорюково ап RS</t>
  </si>
  <si>
    <t xml:space="preserve"> 10 В-Ентала-Титовщина ао RS</t>
  </si>
  <si>
    <t xml:space="preserve"> 10 В-Ентала-Титовщина ап RS</t>
  </si>
  <si>
    <t xml:space="preserve"> 10 В-Ентала-Устье Харюзово ао RS</t>
  </si>
  <si>
    <t xml:space="preserve"> 10 В-Ентала-Устье Харюзово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</si>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</sst>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1"/>
  <sheetViews>
    <sheetView tabSelected="1" topLeftCell="B1" zoomScaleNormal="100" zoomScaleSheetLayoutView="100" workbookViewId="0">
      <selection activeCell="K32" sqref="K32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81.3</v>
      </c>
      <c r="D9" s="15">
        <v>84.9</v>
      </c>
      <c r="E9" s="15">
        <v>89.100000000000009</v>
      </c>
      <c r="F9" s="15">
        <v>88.5</v>
      </c>
      <c r="G9" s="15">
        <v>86.7</v>
      </c>
      <c r="H9" s="15">
        <v>89.100000000000009</v>
      </c>
      <c r="I9" s="15">
        <v>84.600000000000009</v>
      </c>
      <c r="J9" s="15">
        <v>100.2</v>
      </c>
      <c r="K9" s="15">
        <v>99.600000000000009</v>
      </c>
      <c r="L9" s="16">
        <v>103.2</v>
      </c>
      <c r="M9" s="16">
        <v>103.2</v>
      </c>
      <c r="N9" s="16">
        <v>99</v>
      </c>
      <c r="O9" s="16">
        <v>87.9</v>
      </c>
      <c r="P9" s="16">
        <v>90.600000000000009</v>
      </c>
      <c r="Q9" s="16">
        <v>101.4</v>
      </c>
      <c r="R9" s="16">
        <v>93.3</v>
      </c>
      <c r="S9" s="16">
        <v>90</v>
      </c>
      <c r="T9" s="16">
        <v>93</v>
      </c>
      <c r="U9" s="16">
        <v>92.100000000000009</v>
      </c>
      <c r="V9" s="16">
        <v>89.7</v>
      </c>
      <c r="W9" s="16">
        <v>87.600000000000009</v>
      </c>
      <c r="X9" s="16">
        <v>84.9</v>
      </c>
      <c r="Y9" s="16">
        <v>83.4</v>
      </c>
      <c r="Z9" s="55">
        <v>87.600000000000009</v>
      </c>
      <c r="AA9" s="65">
        <v>2190.9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5.0000000000000001E-3</v>
      </c>
      <c r="D12" s="15">
        <v>3.0000000000000001E-3</v>
      </c>
      <c r="E12" s="15">
        <v>3.0000000000000001E-3</v>
      </c>
      <c r="F12" s="15">
        <v>4.0000000000000001E-3</v>
      </c>
      <c r="G12" s="15">
        <v>2E-3</v>
      </c>
      <c r="H12" s="15">
        <v>3.0000000000000001E-3</v>
      </c>
      <c r="I12" s="15">
        <v>4.0000000000000001E-3</v>
      </c>
      <c r="J12" s="15">
        <v>5.0000000000000001E-3</v>
      </c>
      <c r="K12" s="15">
        <v>4.0000000000000001E-3</v>
      </c>
      <c r="L12" s="16">
        <v>7.0000000000000001E-3</v>
      </c>
      <c r="M12" s="16">
        <v>6.0000000000000001E-3</v>
      </c>
      <c r="N12" s="16">
        <v>1.2E-2</v>
      </c>
      <c r="O12" s="16">
        <v>7.0000000000000001E-3</v>
      </c>
      <c r="P12" s="16">
        <v>4.0000000000000001E-3</v>
      </c>
      <c r="Q12" s="16">
        <v>8.0000000000000002E-3</v>
      </c>
      <c r="R12" s="16">
        <v>5.0000000000000001E-3</v>
      </c>
      <c r="S12" s="16">
        <v>8.0000000000000002E-3</v>
      </c>
      <c r="T12" s="16">
        <v>9.0000000000000011E-3</v>
      </c>
      <c r="U12" s="16">
        <v>8.0000000000000002E-3</v>
      </c>
      <c r="V12" s="16">
        <v>7.0000000000000001E-3</v>
      </c>
      <c r="W12" s="16">
        <v>0.01</v>
      </c>
      <c r="X12" s="16">
        <v>9.0000000000000011E-3</v>
      </c>
      <c r="Y12" s="16">
        <v>0.01</v>
      </c>
      <c r="Z12" s="55">
        <v>6.0000000000000001E-3</v>
      </c>
      <c r="AA12" s="65">
        <v>0.14900000000000005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/>
      <c r="D14" s="15"/>
      <c r="E14" s="15"/>
      <c r="F14" s="15"/>
      <c r="G14" s="15"/>
      <c r="H14" s="15"/>
      <c r="I14" s="15"/>
      <c r="J14" s="15"/>
      <c r="K14" s="15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55"/>
      <c r="AA14" s="65">
        <v>0</v>
      </c>
    </row>
    <row r="15" spans="1:27" x14ac:dyDescent="0.2">
      <c r="A15" s="7"/>
      <c r="B15" s="8" t="s">
        <v>44</v>
      </c>
      <c r="C15" s="14"/>
      <c r="D15" s="15"/>
      <c r="E15" s="15"/>
      <c r="F15" s="15"/>
      <c r="G15" s="15"/>
      <c r="H15" s="15"/>
      <c r="I15" s="15"/>
      <c r="J15" s="15"/>
      <c r="K15" s="15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55"/>
      <c r="AA15" s="65">
        <v>0</v>
      </c>
    </row>
    <row r="16" spans="1:27" x14ac:dyDescent="0.2">
      <c r="A16" s="7"/>
      <c r="B16" s="8" t="s">
        <v>45</v>
      </c>
      <c r="C16" s="14">
        <v>12.6</v>
      </c>
      <c r="D16" s="15">
        <v>13.1</v>
      </c>
      <c r="E16" s="15">
        <v>14</v>
      </c>
      <c r="F16" s="15">
        <v>14</v>
      </c>
      <c r="G16" s="15">
        <v>13.4</v>
      </c>
      <c r="H16" s="15">
        <v>15.200000000000001</v>
      </c>
      <c r="I16" s="15">
        <v>14.3</v>
      </c>
      <c r="J16" s="15">
        <v>16.600000000000001</v>
      </c>
      <c r="K16" s="15">
        <v>14.5</v>
      </c>
      <c r="L16" s="16">
        <v>14.200000000000001</v>
      </c>
      <c r="M16" s="16">
        <v>13.4</v>
      </c>
      <c r="N16" s="16">
        <v>14.200000000000001</v>
      </c>
      <c r="O16" s="16">
        <v>12.700000000000001</v>
      </c>
      <c r="P16" s="16">
        <v>11.4</v>
      </c>
      <c r="Q16" s="16">
        <v>14.200000000000001</v>
      </c>
      <c r="R16" s="16">
        <v>13.200000000000001</v>
      </c>
      <c r="S16" s="16">
        <v>13.5</v>
      </c>
      <c r="T16" s="16">
        <v>16.8</v>
      </c>
      <c r="U16" s="16">
        <v>18</v>
      </c>
      <c r="V16" s="16">
        <v>15.8</v>
      </c>
      <c r="W16" s="16">
        <v>13.6</v>
      </c>
      <c r="X16" s="16">
        <v>12.9</v>
      </c>
      <c r="Y16" s="16">
        <v>12.200000000000001</v>
      </c>
      <c r="Z16" s="55">
        <v>13.5</v>
      </c>
      <c r="AA16" s="65">
        <v>337.29999999999995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29.8</v>
      </c>
      <c r="D18" s="15">
        <v>31.2</v>
      </c>
      <c r="E18" s="15">
        <v>32.200000000000003</v>
      </c>
      <c r="F18" s="15">
        <v>32</v>
      </c>
      <c r="G18" s="15">
        <v>31.400000000000002</v>
      </c>
      <c r="H18" s="15">
        <v>32</v>
      </c>
      <c r="I18" s="15">
        <v>30.6</v>
      </c>
      <c r="J18" s="15">
        <v>32.6</v>
      </c>
      <c r="K18" s="15">
        <v>34.4</v>
      </c>
      <c r="L18" s="16">
        <v>36.4</v>
      </c>
      <c r="M18" s="16">
        <v>35.6</v>
      </c>
      <c r="N18" s="16">
        <v>36.200000000000003</v>
      </c>
      <c r="O18" s="16">
        <v>31.6</v>
      </c>
      <c r="P18" s="16">
        <v>32.200000000000003</v>
      </c>
      <c r="Q18" s="16">
        <v>35.4</v>
      </c>
      <c r="R18" s="16">
        <v>31.400000000000002</v>
      </c>
      <c r="S18" s="16">
        <v>33</v>
      </c>
      <c r="T18" s="16">
        <v>32.6</v>
      </c>
      <c r="U18" s="16">
        <v>31.8</v>
      </c>
      <c r="V18" s="16">
        <v>31.400000000000002</v>
      </c>
      <c r="W18" s="16">
        <v>32</v>
      </c>
      <c r="X18" s="16">
        <v>31.2</v>
      </c>
      <c r="Y18" s="16">
        <v>30.6</v>
      </c>
      <c r="Z18" s="55">
        <v>31.6</v>
      </c>
      <c r="AA18" s="65">
        <v>779.2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22.7</v>
      </c>
      <c r="D20" s="15">
        <v>23.8</v>
      </c>
      <c r="E20" s="15">
        <v>24.900000000000002</v>
      </c>
      <c r="F20" s="15">
        <v>24.900000000000002</v>
      </c>
      <c r="G20" s="15">
        <v>24.400000000000002</v>
      </c>
      <c r="H20" s="15">
        <v>24.3</v>
      </c>
      <c r="I20" s="15">
        <v>23</v>
      </c>
      <c r="J20" s="15">
        <v>29</v>
      </c>
      <c r="K20" s="15">
        <v>30.400000000000002</v>
      </c>
      <c r="L20" s="16">
        <v>31.3</v>
      </c>
      <c r="M20" s="16">
        <v>31.1</v>
      </c>
      <c r="N20" s="16">
        <v>25.7</v>
      </c>
      <c r="O20" s="16">
        <v>23</v>
      </c>
      <c r="P20" s="16">
        <v>24.900000000000002</v>
      </c>
      <c r="Q20" s="16">
        <v>28</v>
      </c>
      <c r="R20" s="16">
        <v>26.3</v>
      </c>
      <c r="S20" s="16">
        <v>24.5</v>
      </c>
      <c r="T20" s="16">
        <v>24.400000000000002</v>
      </c>
      <c r="U20" s="16">
        <v>24</v>
      </c>
      <c r="V20" s="16">
        <v>24.400000000000002</v>
      </c>
      <c r="W20" s="16">
        <v>24.1</v>
      </c>
      <c r="X20" s="16">
        <v>23.6</v>
      </c>
      <c r="Y20" s="16">
        <v>23.400000000000002</v>
      </c>
      <c r="Z20" s="55">
        <v>24.6</v>
      </c>
      <c r="AA20" s="65">
        <v>610.70000000000005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4.2</v>
      </c>
      <c r="D22" s="15">
        <v>4.4000000000000004</v>
      </c>
      <c r="E22" s="15">
        <v>4.6000000000000005</v>
      </c>
      <c r="F22" s="15">
        <v>4.6000000000000005</v>
      </c>
      <c r="G22" s="15">
        <v>4.4000000000000004</v>
      </c>
      <c r="H22" s="15">
        <v>4.2</v>
      </c>
      <c r="I22" s="15">
        <v>4</v>
      </c>
      <c r="J22" s="15">
        <v>3.6</v>
      </c>
      <c r="K22" s="15">
        <v>3.6</v>
      </c>
      <c r="L22" s="16">
        <v>4</v>
      </c>
      <c r="M22" s="16">
        <v>5</v>
      </c>
      <c r="N22" s="16">
        <v>5.2</v>
      </c>
      <c r="O22" s="16">
        <v>3.8000000000000003</v>
      </c>
      <c r="P22" s="16">
        <v>3.8000000000000003</v>
      </c>
      <c r="Q22" s="16">
        <v>4.6000000000000005</v>
      </c>
      <c r="R22" s="16">
        <v>4</v>
      </c>
      <c r="S22" s="16">
        <v>4.6000000000000005</v>
      </c>
      <c r="T22" s="16">
        <v>4.6000000000000005</v>
      </c>
      <c r="U22" s="16">
        <v>4.6000000000000005</v>
      </c>
      <c r="V22" s="16">
        <v>4.4000000000000004</v>
      </c>
      <c r="W22" s="16">
        <v>4.4000000000000004</v>
      </c>
      <c r="X22" s="16">
        <v>4.8</v>
      </c>
      <c r="Y22" s="16">
        <v>4.6000000000000005</v>
      </c>
      <c r="Z22" s="55">
        <v>4.8</v>
      </c>
      <c r="AA22" s="65">
        <v>104.79999999999998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12</v>
      </c>
      <c r="D24" s="15">
        <v>12.8</v>
      </c>
      <c r="E24" s="15">
        <v>13.4</v>
      </c>
      <c r="F24" s="15">
        <v>13.4</v>
      </c>
      <c r="G24" s="15">
        <v>13.200000000000001</v>
      </c>
      <c r="H24" s="15">
        <v>13</v>
      </c>
      <c r="I24" s="15">
        <v>13</v>
      </c>
      <c r="J24" s="15">
        <v>17.8</v>
      </c>
      <c r="K24" s="15">
        <v>16.8</v>
      </c>
      <c r="L24" s="16">
        <v>16.8</v>
      </c>
      <c r="M24" s="16">
        <v>18.2</v>
      </c>
      <c r="N24" s="16">
        <v>18</v>
      </c>
      <c r="O24" s="16">
        <v>16.399999999999999</v>
      </c>
      <c r="P24" s="16">
        <v>18.400000000000002</v>
      </c>
      <c r="Q24" s="16">
        <v>19.2</v>
      </c>
      <c r="R24" s="16">
        <v>18.2</v>
      </c>
      <c r="S24" s="16">
        <v>14.4</v>
      </c>
      <c r="T24" s="16">
        <v>14.6</v>
      </c>
      <c r="U24" s="16">
        <v>13.6</v>
      </c>
      <c r="V24" s="16">
        <v>13.4</v>
      </c>
      <c r="W24" s="16">
        <v>13.200000000000001</v>
      </c>
      <c r="X24" s="16">
        <v>12.6</v>
      </c>
      <c r="Y24" s="16">
        <v>12.8</v>
      </c>
      <c r="Z24" s="55">
        <v>13.200000000000001</v>
      </c>
      <c r="AA24" s="65">
        <v>358.4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s="63" customFormat="1" ht="16.5" thickBot="1" x14ac:dyDescent="0.3">
      <c r="A26" s="58"/>
      <c r="B26" s="59" t="s">
        <v>2</v>
      </c>
      <c r="C26" s="60">
        <f>SUM(C8:C25)</f>
        <v>162.60499999999996</v>
      </c>
      <c r="D26" s="60">
        <f>SUM(D8:D25)</f>
        <v>170.20300000000003</v>
      </c>
      <c r="E26" s="60">
        <f>SUM(E8:E25)</f>
        <v>178.203</v>
      </c>
      <c r="F26" s="60">
        <f>SUM(F8:F25)</f>
        <v>177.40400000000002</v>
      </c>
      <c r="G26" s="60">
        <f>SUM(G8:G25)</f>
        <v>173.50200000000001</v>
      </c>
      <c r="H26" s="60">
        <f>SUM(H8:H25)</f>
        <v>177.803</v>
      </c>
      <c r="I26" s="60">
        <f>SUM(I8:I25)</f>
        <v>169.50400000000002</v>
      </c>
      <c r="J26" s="60">
        <f>SUM(J8:J25)</f>
        <v>199.80500000000001</v>
      </c>
      <c r="K26" s="60">
        <f>SUM(K8:K25)</f>
        <v>199.30400000000003</v>
      </c>
      <c r="L26" s="60">
        <f>SUM(L8:L25)</f>
        <v>205.90700000000004</v>
      </c>
      <c r="M26" s="60">
        <f>SUM(M8:M25)</f>
        <v>206.506</v>
      </c>
      <c r="N26" s="60">
        <f>SUM(N8:N25)</f>
        <v>198.31199999999998</v>
      </c>
      <c r="O26" s="60">
        <f>SUM(O8:O25)</f>
        <v>175.40700000000004</v>
      </c>
      <c r="P26" s="60">
        <f>SUM(P8:P25)</f>
        <v>181.30400000000003</v>
      </c>
      <c r="Q26" s="60">
        <f>SUM(Q8:Q25)</f>
        <v>202.80799999999999</v>
      </c>
      <c r="R26" s="60">
        <f>SUM(R8:R25)</f>
        <v>186.405</v>
      </c>
      <c r="S26" s="60">
        <f>SUM(S8:S25)</f>
        <v>180.00799999999998</v>
      </c>
      <c r="T26" s="60">
        <f>SUM(T8:T25)</f>
        <v>186.00899999999999</v>
      </c>
      <c r="U26" s="60">
        <f>SUM(U8:U25)</f>
        <v>184.108</v>
      </c>
      <c r="V26" s="60">
        <f>SUM(V8:V25)</f>
        <v>179.10700000000003</v>
      </c>
      <c r="W26" s="60">
        <f>SUM(W8:W25)</f>
        <v>174.91</v>
      </c>
      <c r="X26" s="60">
        <f>SUM(X8:X25)</f>
        <v>170.00900000000001</v>
      </c>
      <c r="Y26" s="60">
        <f>SUM(Y8:Y25)</f>
        <v>167.01000000000002</v>
      </c>
      <c r="Z26" s="61">
        <f>SUM(Z8:Z25)</f>
        <v>175.30600000000001</v>
      </c>
      <c r="AA26" s="62">
        <f>SUM(AA8:AA25)</f>
        <v>4381.4489999999996</v>
      </c>
    </row>
    <row r="81" spans="2:9" ht="17.25" hidden="1" customHeight="1" x14ac:dyDescent="0.2">
      <c r="B81" s="5" t="s">
        <v>31</v>
      </c>
      <c r="C81" s="4"/>
      <c r="D81" s="9">
        <v>1</v>
      </c>
      <c r="E81" s="10">
        <v>0</v>
      </c>
      <c r="F81" s="10">
        <v>0</v>
      </c>
      <c r="G81" s="10">
        <v>1</v>
      </c>
      <c r="H81" s="10">
        <v>1</v>
      </c>
      <c r="I81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В-Ентала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В-Ентала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55</v>
      </c>
      <c r="E6" s="57" t="s">
        <v>56</v>
      </c>
      <c r="F6" s="35" t="s">
        <v>57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2018-06-25T13:52:01Z</dcterms:modified>
</cp:coreProperties>
</file>